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AE48E8E-9C4A-4E92-96FF-A7108A659647}" xr6:coauthVersionLast="46" xr6:coauthVersionMax="46" xr10:uidLastSave="{00000000-0000-0000-0000-000000000000}"/>
  <bookViews>
    <workbookView xWindow="156" yWindow="0" windowWidth="22884" windowHeight="12360" firstSheet="4" activeTab="11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1" l="1"/>
  <c r="C12" i="11" s="1"/>
  <c r="C19" i="10"/>
  <c r="C12" i="10"/>
  <c r="C10" i="9"/>
  <c r="C11" i="9" s="1"/>
  <c r="C52" i="8"/>
  <c r="C51" i="8"/>
  <c r="C7" i="8"/>
  <c r="C11" i="8"/>
  <c r="C15" i="8"/>
  <c r="C20" i="8"/>
  <c r="C45" i="8"/>
  <c r="C48" i="8"/>
  <c r="C11" i="7"/>
  <c r="C12" i="7" s="1"/>
  <c r="C47" i="6"/>
  <c r="C41" i="6"/>
  <c r="C42" i="6" s="1"/>
  <c r="C20" i="10" l="1"/>
  <c r="C48" i="6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<sst xmlns="http://schemas.openxmlformats.org/spreadsheetml/2006/main" count="411" uniqueCount="255">
  <si>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</si>
  <si>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</si>
  <si>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</si>
  <si>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</si>
  <si>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</si>
  <si>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</si>
  <si>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</si>
  <si>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</si>
  <si>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</si>
  <si>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</si>
  <si>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</si>
  <si>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</si>
  <si>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</si>
  <si>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</si>
  <si>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</si>
  <si>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</si>
  <si>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</si>
  <si>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</si>
  <si>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</si>
  <si>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</si>
  <si>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</si>
  <si>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</si>
  <si>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</si>
  <si>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</si>
  <si>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</si>
  <si>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</si>
  <si>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</si>
  <si>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</si>
  <si>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</si>
  <si>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</si>
  <si>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</si>
  <si>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</si>
  <si>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</si>
  <si>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</si>
  <si>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</si>
  <si>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</si>
  <si>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</si>
  <si>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</si>
  <si>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</si>
  <si>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</si>
  <si>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</si>
  <si>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</si>
  <si>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</si>
  <si>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</si>
  <si>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</si>
  <si>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</si>
  <si>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</si>
  <si>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</si>
  <si>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</si>
  <si>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</si>
  <si>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</si>
  <si>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</si>
  <si>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</si>
  <si>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</si>
  <si>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</si>
  <si>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</si>
  <si>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</si>
  <si>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</si>
  <si>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</si>
  <si>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</si>
  <si>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</si>
  <si>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</si>
  <si>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</si>
  <si>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</si>
  <si>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</si>
  <si>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</si>
  <si>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</si>
  <si>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</si>
  <si>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</si>
  <si>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</si>
  <si>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</si>
  <si>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</si>
  <si>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</si>
  <si>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</si>
  <si>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</si>
  <si>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</si>
  <si>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</si>
  <si>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</si>
  <si>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</si>
  <si>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</si>
  <si>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</si>
  <si>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</si>
  <si>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</si>
  <si>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</si>
  <si>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</si>
  <si>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</si>
  <si>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</si>
  <si>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</si>
  <si>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</si>
  <si>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</si>
  <si>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</si>
  <si>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</si>
  <si>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</si>
  <si>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</si>
  <si>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</si>
  <si>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</si>
  <si>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</si>
  <si>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</si>
  <si>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</si>
  <si>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</si>
  <si>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</si>
  <si>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</si>
  <si>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</si>
  <si>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</si>
  <si>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</si>
  <si>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</si>
  <si>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</si>
  <si>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</si>
  <si>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</si>
  <si>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</si>
  <si>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</si>
  <si>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</si>
  <si>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</si>
  <si>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</si>
  <si>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</si>
  <si>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</si>
  <si>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</si>
  <si>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</si>
  <si>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</si>
  <si>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</si>
  <si>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</si>
  <si>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</si>
  <si>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</si>
  <si>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</si>
  <si>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</si>
  <si>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</si>
  <si>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</si>
  <si>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</si>
  <si>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</si>
  <si>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</si>
  <si>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</si>
  <si>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</si>
  <si>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</si>
  <si>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</si>
  <si>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</si>
  <si>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</si>
  <si>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</si>
  <si>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</si>
  <si>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</si>
  <si>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</si>
  <si>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</si>
  <si>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</si>
  <si>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</si>
  <si>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</si>
  <si>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</si>
  <si>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</si>
  <si>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</si>
  <si>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</si>
  <si>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</si>
  <si>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</si>
  <si>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</si>
  <si>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</si>
  <si>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</si>
  <si>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</si>
  <si>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</si>
  <si>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</si>
  <si>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</si>
  <si>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</si>
  <si>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</si>
  <si>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</si>
  <si>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</si>
  <si>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</si>
  <si>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</si>
  <si>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</si>
  <si>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</si>
  <si>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</si>
  <si>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</si>
  <si>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</si>
  <si>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</si>
  <si>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</si>
  <si>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</si>
  <si>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</si>
  <si>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</si>
  <si>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</si>
  <si>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</si>
  <si>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</si>
  <si>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</si>
  <si>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</si>
  <si>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</si>
  <si>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</si>
  <si>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</si>
  <si>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</si>
  <si>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</si>
  <si>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</si>
  <si>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</si>
  <si>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</si>
  <si>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</si>
  <si>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</si>
  <si>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</si>
  <si>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</si>
  <si>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</si>
  <si>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</si>
  <si>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</si>
  <si>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</si>
  <si>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</si>
  <si>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</si>
  <si>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</si>
  <si>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</si>
  <si>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</si>
  <si>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</si>
  <si>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</si>
  <si>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</si>
  <si>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</si>
  <si>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</si>
  <si>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</si>
  <si>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</si>
  <si>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</si>
  <si>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</si>
  <si>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</si>
  <si>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</si>
  <si>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</si>
  <si>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</si>
  <si>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</si>
  <si>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</si>
  <si>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</si>
  <si>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</si>
  <si>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</si>
  <si>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</si>
  <si>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</si>
  <si>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</si>
  <si>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</si>
  <si>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</si>
  <si>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</si>
  <si>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</si>
  <si>
    <t>14.04.2026.</t>
  </si>
  <si>
    <t>1. ISHRANA  03/2026-1</t>
  </si>
  <si>
    <t>ILLI GROUP DOO</t>
  </si>
  <si>
    <t>2.HEMODIJALIZA 03/2026-1</t>
  </si>
  <si>
    <t>MEDICON DOO DEČ</t>
  </si>
  <si>
    <t>3.UM ORTOPEDIJA 03/2026-1</t>
  </si>
  <si>
    <t>MARK MEDICAL DOO</t>
  </si>
  <si>
    <t>NARCISSUS DOO ADA</t>
  </si>
  <si>
    <t>4.UM OSTALO</t>
  </si>
  <si>
    <t>EUMED DOO BGD.</t>
  </si>
  <si>
    <t xml:space="preserve">5. SANITET </t>
  </si>
  <si>
    <t>AKO MED BGD</t>
  </si>
  <si>
    <t>PAROCO MEDICAL N.SAD</t>
  </si>
  <si>
    <t>SANOMED DOO</t>
  </si>
  <si>
    <t>SN MEDIC DOO</t>
  </si>
  <si>
    <t>6.APV</t>
  </si>
  <si>
    <t>AGENCIJA ZA AKREDITACIJU</t>
  </si>
  <si>
    <t>7.OSTALO PL</t>
  </si>
  <si>
    <t>JUBILARNA</t>
  </si>
  <si>
    <t>15.04.2026.</t>
  </si>
  <si>
    <t>16.04.2026.</t>
  </si>
  <si>
    <t>RFZO akontacija 04.2026.</t>
  </si>
  <si>
    <t>AGENA PREDRACUN</t>
  </si>
  <si>
    <t>BEOHEM</t>
  </si>
  <si>
    <t>MAGNA</t>
  </si>
  <si>
    <t>MAYMEDIKAL</t>
  </si>
  <si>
    <t>MEDICON</t>
  </si>
  <si>
    <t>YUNICOM</t>
  </si>
  <si>
    <t>17.04.2026.</t>
  </si>
  <si>
    <t>pogresan tr</t>
  </si>
  <si>
    <t>20.04.2026.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</si>
</sst>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activeCell="C25" sqref="C24: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5DE8-C6AA-4B3C-8B62-9647B9EF6653}">
  <dimension ref="B1:F63"/>
  <sheetViews>
    <sheetView topLeftCell="A38" workbookViewId="0">
      <selection activeCell="F55" sqref="F5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.600000000000001" thickBot="1" x14ac:dyDescent="0.4">
      <c r="B1" s="18"/>
      <c r="C1" s="18"/>
    </row>
    <row r="2" spans="2:3" ht="15.6" x14ac:dyDescent="0.3">
      <c r="B2" s="1" t="s">
        <v>0</v>
      </c>
      <c r="C2" s="2"/>
    </row>
    <row r="3" spans="2:3" ht="16.2" thickBot="1" x14ac:dyDescent="0.35">
      <c r="B3" s="3" t="s">
        <v>1</v>
      </c>
      <c r="C3" s="4" t="s">
        <v>224</v>
      </c>
    </row>
    <row r="4" spans="2:3" x14ac:dyDescent="0.3">
      <c r="B4" s="5" t="s">
        <v>225</v>
      </c>
      <c r="C4" s="6"/>
    </row>
    <row r="5" spans="2:3" x14ac:dyDescent="0.3">
      <c r="B5" s="7" t="s">
        <v>20</v>
      </c>
      <c r="C5" s="16">
        <v>12240</v>
      </c>
    </row>
    <row r="6" spans="2:3" x14ac:dyDescent="0.3">
      <c r="B6" s="7" t="s">
        <v>226</v>
      </c>
      <c r="C6" s="16">
        <v>2921878.33</v>
      </c>
    </row>
    <row r="7" spans="2:3" ht="15" thickBot="1" x14ac:dyDescent="0.35">
      <c r="B7" s="9" t="s">
        <v>64</v>
      </c>
      <c r="C7" s="10">
        <f>SUM(C5:C6)</f>
        <v>2934118.33</v>
      </c>
    </row>
    <row r="8" spans="2:3" x14ac:dyDescent="0.3">
      <c r="B8" s="5" t="s">
        <v>227</v>
      </c>
      <c r="C8" s="6"/>
    </row>
    <row r="9" spans="2:3" x14ac:dyDescent="0.3">
      <c r="B9" s="7" t="s">
        <v>24</v>
      </c>
      <c r="C9" s="16">
        <v>236160</v>
      </c>
    </row>
    <row r="10" spans="2:3" x14ac:dyDescent="0.3">
      <c r="B10" s="7" t="s">
        <v>228</v>
      </c>
      <c r="C10" s="16">
        <v>620246</v>
      </c>
    </row>
    <row r="11" spans="2:3" ht="15" thickBot="1" x14ac:dyDescent="0.35">
      <c r="B11" s="9" t="s">
        <v>4</v>
      </c>
      <c r="C11" s="10">
        <f>SUM(C9:C10)</f>
        <v>856406</v>
      </c>
    </row>
    <row r="12" spans="2:3" x14ac:dyDescent="0.3">
      <c r="B12" s="5" t="s">
        <v>229</v>
      </c>
      <c r="C12" s="6"/>
    </row>
    <row r="13" spans="2:3" x14ac:dyDescent="0.3">
      <c r="B13" s="7" t="s">
        <v>230</v>
      </c>
      <c r="C13" s="16">
        <v>194076.5</v>
      </c>
    </row>
    <row r="14" spans="2:3" x14ac:dyDescent="0.3">
      <c r="B14" s="7" t="s">
        <v>231</v>
      </c>
      <c r="C14" s="16">
        <v>8800</v>
      </c>
    </row>
    <row r="15" spans="2:3" ht="15" thickBot="1" x14ac:dyDescent="0.35">
      <c r="B15" s="9" t="s">
        <v>64</v>
      </c>
      <c r="C15" s="10">
        <f>SUM(C13:C14)</f>
        <v>202876.5</v>
      </c>
    </row>
    <row r="16" spans="2:3" x14ac:dyDescent="0.3">
      <c r="B16" s="5" t="s">
        <v>232</v>
      </c>
      <c r="C16" s="6"/>
    </row>
    <row r="17" spans="2:6" x14ac:dyDescent="0.3">
      <c r="B17" s="7" t="s">
        <v>107</v>
      </c>
      <c r="C17" s="16">
        <v>150150</v>
      </c>
    </row>
    <row r="18" spans="2:6" x14ac:dyDescent="0.3">
      <c r="B18" s="7" t="s">
        <v>233</v>
      </c>
      <c r="C18" s="16">
        <v>42900</v>
      </c>
    </row>
    <row r="19" spans="2:6" x14ac:dyDescent="0.3">
      <c r="B19" s="7" t="s">
        <v>116</v>
      </c>
      <c r="C19" s="16">
        <v>680177.52</v>
      </c>
      <c r="E19" s="19"/>
      <c r="F19" s="19"/>
    </row>
    <row r="20" spans="2:6" ht="15" thickBot="1" x14ac:dyDescent="0.35">
      <c r="B20" s="9" t="s">
        <v>64</v>
      </c>
      <c r="C20" s="10">
        <f>SUM(C17:C19)</f>
        <v>873227.52</v>
      </c>
    </row>
    <row r="21" spans="2:6" x14ac:dyDescent="0.3">
      <c r="B21" s="20" t="s">
        <v>234</v>
      </c>
      <c r="C21" s="6"/>
    </row>
    <row r="22" spans="2:6" x14ac:dyDescent="0.3">
      <c r="B22" s="21" t="s">
        <v>102</v>
      </c>
      <c r="C22" s="16">
        <v>65340</v>
      </c>
    </row>
    <row r="23" spans="2:6" x14ac:dyDescent="0.3">
      <c r="B23" s="21" t="s">
        <v>235</v>
      </c>
      <c r="C23" s="16">
        <v>10837.2</v>
      </c>
    </row>
    <row r="24" spans="2:6" x14ac:dyDescent="0.3">
      <c r="B24" s="21" t="s">
        <v>20</v>
      </c>
      <c r="C24" s="16">
        <v>32700</v>
      </c>
    </row>
    <row r="25" spans="2:6" x14ac:dyDescent="0.3">
      <c r="B25" s="21" t="s">
        <v>76</v>
      </c>
      <c r="C25" s="16">
        <v>12672</v>
      </c>
    </row>
    <row r="26" spans="2:6" x14ac:dyDescent="0.3">
      <c r="B26" s="21" t="s">
        <v>103</v>
      </c>
      <c r="C26" s="16">
        <v>666000</v>
      </c>
    </row>
    <row r="27" spans="2:6" x14ac:dyDescent="0.3">
      <c r="B27" s="21" t="s">
        <v>106</v>
      </c>
      <c r="C27" s="16">
        <v>6126.12</v>
      </c>
    </row>
    <row r="28" spans="2:6" x14ac:dyDescent="0.3">
      <c r="B28" s="21" t="s">
        <v>107</v>
      </c>
      <c r="C28" s="16">
        <v>31410</v>
      </c>
    </row>
    <row r="29" spans="2:6" x14ac:dyDescent="0.3">
      <c r="B29" s="21" t="s">
        <v>46</v>
      </c>
      <c r="C29" s="16">
        <v>42456</v>
      </c>
    </row>
    <row r="30" spans="2:6" x14ac:dyDescent="0.3">
      <c r="B30" s="21" t="s">
        <v>162</v>
      </c>
      <c r="C30" s="16">
        <v>117900</v>
      </c>
    </row>
    <row r="31" spans="2:6" x14ac:dyDescent="0.3">
      <c r="B31" s="21" t="s">
        <v>110</v>
      </c>
      <c r="C31" s="16">
        <v>114600</v>
      </c>
    </row>
    <row r="32" spans="2:6" x14ac:dyDescent="0.3">
      <c r="B32" s="21" t="s">
        <v>113</v>
      </c>
      <c r="C32" s="16">
        <v>23400</v>
      </c>
    </row>
    <row r="33" spans="2:5" x14ac:dyDescent="0.3">
      <c r="B33" s="21" t="s">
        <v>164</v>
      </c>
      <c r="C33" s="16">
        <v>492000</v>
      </c>
      <c r="E33" s="19"/>
    </row>
    <row r="34" spans="2:5" x14ac:dyDescent="0.3">
      <c r="B34" s="21" t="s">
        <v>230</v>
      </c>
      <c r="C34" s="16">
        <v>31350</v>
      </c>
      <c r="E34" s="19"/>
    </row>
    <row r="35" spans="2:5" x14ac:dyDescent="0.3">
      <c r="B35" s="21" t="s">
        <v>116</v>
      </c>
      <c r="C35" s="16">
        <v>596651.26</v>
      </c>
      <c r="E35" s="19"/>
    </row>
    <row r="36" spans="2:5" x14ac:dyDescent="0.3">
      <c r="B36" s="21" t="s">
        <v>117</v>
      </c>
      <c r="C36" s="16">
        <v>11400</v>
      </c>
      <c r="E36" s="19"/>
    </row>
    <row r="37" spans="2:5" x14ac:dyDescent="0.3">
      <c r="B37" s="21" t="s">
        <v>121</v>
      </c>
      <c r="C37" s="16">
        <v>5022</v>
      </c>
      <c r="E37" s="19"/>
    </row>
    <row r="38" spans="2:5" x14ac:dyDescent="0.3">
      <c r="B38" s="21" t="s">
        <v>89</v>
      </c>
      <c r="C38" s="16">
        <v>17304</v>
      </c>
    </row>
    <row r="39" spans="2:5" x14ac:dyDescent="0.3">
      <c r="B39" s="21" t="s">
        <v>236</v>
      </c>
      <c r="C39" s="16">
        <v>131280</v>
      </c>
    </row>
    <row r="40" spans="2:5" x14ac:dyDescent="0.3">
      <c r="B40" s="21" t="s">
        <v>165</v>
      </c>
      <c r="C40" s="16">
        <v>103680</v>
      </c>
    </row>
    <row r="41" spans="2:5" x14ac:dyDescent="0.3">
      <c r="B41" s="21" t="s">
        <v>237</v>
      </c>
      <c r="C41" s="16">
        <v>297600</v>
      </c>
    </row>
    <row r="42" spans="2:5" x14ac:dyDescent="0.3">
      <c r="B42" s="21" t="s">
        <v>238</v>
      </c>
      <c r="C42" s="16">
        <v>224460</v>
      </c>
    </row>
    <row r="43" spans="2:5" x14ac:dyDescent="0.3">
      <c r="B43" s="21" t="s">
        <v>92</v>
      </c>
      <c r="C43" s="16">
        <v>53154</v>
      </c>
    </row>
    <row r="44" spans="2:5" x14ac:dyDescent="0.3">
      <c r="B44" s="21" t="s">
        <v>129</v>
      </c>
      <c r="C44" s="16">
        <v>33600</v>
      </c>
    </row>
    <row r="45" spans="2:5" ht="15" thickBot="1" x14ac:dyDescent="0.35">
      <c r="B45" s="22" t="s">
        <v>64</v>
      </c>
      <c r="C45" s="10">
        <f>SUM(C22:C44)</f>
        <v>3120942.58</v>
      </c>
    </row>
    <row r="46" spans="2:5" x14ac:dyDescent="0.3">
      <c r="B46" s="5" t="s">
        <v>239</v>
      </c>
      <c r="C46" s="6"/>
    </row>
    <row r="47" spans="2:5" x14ac:dyDescent="0.3">
      <c r="B47" s="7" t="s">
        <v>240</v>
      </c>
      <c r="C47" s="8">
        <v>930000</v>
      </c>
    </row>
    <row r="48" spans="2:5" ht="15" thickBot="1" x14ac:dyDescent="0.35">
      <c r="B48" s="9" t="s">
        <v>64</v>
      </c>
      <c r="C48" s="10">
        <f>SUM(C47)</f>
        <v>930000</v>
      </c>
    </row>
    <row r="49" spans="2:5" x14ac:dyDescent="0.3">
      <c r="B49" s="5" t="s">
        <v>241</v>
      </c>
      <c r="C49" s="6"/>
    </row>
    <row r="50" spans="2:5" x14ac:dyDescent="0.3">
      <c r="B50" s="7" t="s">
        <v>242</v>
      </c>
      <c r="C50" s="8">
        <v>1771123.46</v>
      </c>
    </row>
    <row r="51" spans="2:5" ht="15" thickBot="1" x14ac:dyDescent="0.35">
      <c r="B51" s="9" t="s">
        <v>64</v>
      </c>
      <c r="C51" s="10">
        <f>SUM(C50)</f>
        <v>1771123.46</v>
      </c>
    </row>
    <row r="52" spans="2:5" ht="16.2" thickBot="1" x14ac:dyDescent="0.35">
      <c r="B52" s="11" t="s">
        <v>4</v>
      </c>
      <c r="C52" s="12">
        <f>SUM(C51+C48+C45+C20+C15+C11+C7)</f>
        <v>10688694.390000001</v>
      </c>
      <c r="D52" s="23"/>
    </row>
    <row r="53" spans="2:5" x14ac:dyDescent="0.3">
      <c r="D53" s="23"/>
    </row>
    <row r="54" spans="2:5" x14ac:dyDescent="0.3">
      <c r="B54" s="23"/>
      <c r="C54" s="23"/>
      <c r="D54" s="23"/>
    </row>
    <row r="55" spans="2:5" x14ac:dyDescent="0.3">
      <c r="B55" s="23"/>
      <c r="C55" s="23"/>
      <c r="D55" s="23"/>
    </row>
    <row r="56" spans="2:5" x14ac:dyDescent="0.3">
      <c r="B56" s="23"/>
      <c r="C56" s="23"/>
      <c r="D56" s="23"/>
    </row>
    <row r="57" spans="2:5" x14ac:dyDescent="0.3">
      <c r="B57" s="23"/>
      <c r="C57" s="23"/>
      <c r="D57" s="23"/>
      <c r="E57" s="19"/>
    </row>
    <row r="58" spans="2:5" x14ac:dyDescent="0.3">
      <c r="B58" s="23"/>
      <c r="C58" s="23"/>
      <c r="D58" s="23"/>
    </row>
    <row r="59" spans="2:5" x14ac:dyDescent="0.3">
      <c r="B59" s="23"/>
      <c r="C59" s="23"/>
    </row>
    <row r="60" spans="2:5" x14ac:dyDescent="0.3">
      <c r="B60" s="23"/>
      <c r="C60" s="23"/>
    </row>
    <row r="61" spans="2:5" x14ac:dyDescent="0.3">
      <c r="D61" s="23"/>
    </row>
    <row r="63" spans="2:5" x14ac:dyDescent="0.3">
      <c r="B63" s="23"/>
      <c r="C63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124B-F065-4EE9-B7B2-A27E9F970F77}">
  <dimension ref="B4:C11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243</v>
      </c>
    </row>
    <row r="7" spans="2:3" x14ac:dyDescent="0.3">
      <c r="B7" s="5" t="s">
        <v>2</v>
      </c>
      <c r="C7" s="6"/>
    </row>
    <row r="8" spans="2:3" x14ac:dyDescent="0.3">
      <c r="B8" s="7" t="s">
        <v>136</v>
      </c>
      <c r="C8" s="8">
        <v>124089</v>
      </c>
    </row>
    <row r="9" spans="2:3" x14ac:dyDescent="0.3">
      <c r="B9" s="7" t="s">
        <v>9</v>
      </c>
      <c r="C9" s="8">
        <v>18741.73</v>
      </c>
    </row>
    <row r="10" spans="2:3" ht="15" thickBot="1" x14ac:dyDescent="0.35">
      <c r="B10" s="9" t="s">
        <v>4</v>
      </c>
      <c r="C10" s="10">
        <f>SUM(C8:C9)</f>
        <v>142830.73000000001</v>
      </c>
    </row>
    <row r="11" spans="2:3" ht="16.2" thickBot="1" x14ac:dyDescent="0.35">
      <c r="B11" s="11" t="s">
        <v>4</v>
      </c>
      <c r="C11" s="12">
        <f>SUM(C10)</f>
        <v>142830.73000000001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2F47-BC5C-4AFA-9173-7992A813225F}">
  <dimension ref="B4:C20"/>
  <sheetViews>
    <sheetView workbookViewId="0">
      <selection activeCell="H15" sqref="H1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244</v>
      </c>
    </row>
    <row r="7" spans="2:3" x14ac:dyDescent="0.3">
      <c r="B7" s="5" t="s">
        <v>2</v>
      </c>
      <c r="C7" s="6"/>
    </row>
    <row r="8" spans="2:3" x14ac:dyDescent="0.3">
      <c r="B8" s="7" t="s">
        <v>245</v>
      </c>
      <c r="C8" s="8">
        <v>104436022.66</v>
      </c>
    </row>
    <row r="9" spans="2:3" x14ac:dyDescent="0.3">
      <c r="B9" s="7" t="s">
        <v>136</v>
      </c>
      <c r="C9" s="8">
        <v>57826</v>
      </c>
    </row>
    <row r="10" spans="2:3" x14ac:dyDescent="0.3">
      <c r="B10" s="7" t="s">
        <v>9</v>
      </c>
      <c r="C10" s="8">
        <v>6</v>
      </c>
    </row>
    <row r="11" spans="2:3" x14ac:dyDescent="0.3">
      <c r="B11" s="7" t="s">
        <v>246</v>
      </c>
      <c r="C11" s="8">
        <v>21864</v>
      </c>
    </row>
    <row r="12" spans="2:3" ht="15" thickBot="1" x14ac:dyDescent="0.35">
      <c r="B12" s="9" t="s">
        <v>4</v>
      </c>
      <c r="C12" s="10">
        <f>SUM(C8:C11)</f>
        <v>104515718.66</v>
      </c>
    </row>
    <row r="13" spans="2:3" x14ac:dyDescent="0.3">
      <c r="B13" s="5" t="s">
        <v>5</v>
      </c>
      <c r="C13" s="6"/>
    </row>
    <row r="14" spans="2:3" x14ac:dyDescent="0.3">
      <c r="B14" s="7" t="s">
        <v>247</v>
      </c>
      <c r="C14" s="8">
        <v>173520</v>
      </c>
    </row>
    <row r="15" spans="2:3" x14ac:dyDescent="0.3">
      <c r="B15" s="7" t="s">
        <v>248</v>
      </c>
      <c r="C15" s="8">
        <v>794520</v>
      </c>
    </row>
    <row r="16" spans="2:3" x14ac:dyDescent="0.3">
      <c r="B16" s="7" t="s">
        <v>249</v>
      </c>
      <c r="C16" s="8">
        <v>205535</v>
      </c>
    </row>
    <row r="17" spans="2:3" x14ac:dyDescent="0.3">
      <c r="B17" s="7" t="s">
        <v>250</v>
      </c>
      <c r="C17" s="8">
        <v>805860</v>
      </c>
    </row>
    <row r="18" spans="2:3" x14ac:dyDescent="0.3">
      <c r="B18" s="7" t="s">
        <v>251</v>
      </c>
      <c r="C18" s="8">
        <v>9074.4</v>
      </c>
    </row>
    <row r="19" spans="2:3" ht="15" thickBot="1" x14ac:dyDescent="0.35">
      <c r="B19" s="9" t="s">
        <v>4</v>
      </c>
      <c r="C19" s="10">
        <f>SUM(C14:C18)</f>
        <v>1988509.4</v>
      </c>
    </row>
    <row r="20" spans="2:3" ht="16.2" thickBot="1" x14ac:dyDescent="0.35">
      <c r="B20" s="11" t="s">
        <v>4</v>
      </c>
      <c r="C20" s="12">
        <f>SUM(C19+C12)</f>
        <v>106504228.06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187A-D5E7-4E27-A538-DB7B413D79AC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252</v>
      </c>
    </row>
    <row r="7" spans="2:3" x14ac:dyDescent="0.3">
      <c r="B7" s="5" t="s">
        <v>2</v>
      </c>
      <c r="C7" s="6"/>
    </row>
    <row r="8" spans="2:3" x14ac:dyDescent="0.3">
      <c r="B8" s="7" t="s">
        <v>253</v>
      </c>
      <c r="C8" s="8">
        <v>74228.92</v>
      </c>
    </row>
    <row r="9" spans="2:3" x14ac:dyDescent="0.3">
      <c r="B9" s="7" t="s">
        <v>246</v>
      </c>
      <c r="C9" s="8">
        <v>13290</v>
      </c>
    </row>
    <row r="10" spans="2:3" x14ac:dyDescent="0.3">
      <c r="B10" s="7" t="s">
        <v>9</v>
      </c>
      <c r="C10" s="8">
        <v>81440.600000000006</v>
      </c>
    </row>
    <row r="11" spans="2:3" ht="15" thickBot="1" x14ac:dyDescent="0.35">
      <c r="B11" s="9" t="s">
        <v>4</v>
      </c>
      <c r="C11" s="10">
        <f>SUM(C8:C10)</f>
        <v>168959.52000000002</v>
      </c>
    </row>
    <row r="12" spans="2:3" ht="16.2" thickBot="1" x14ac:dyDescent="0.35">
      <c r="B12" s="11" t="s">
        <v>4</v>
      </c>
      <c r="C12" s="12">
        <f>SUM(C11)</f>
        <v>168959.52000000002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9A666-9776-4068-96AF-F70106A5935F}">
  <dimension ref="B4:C7"/>
  <sheetViews>
    <sheetView tabSelected="1"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ht="16.2" thickBot="1" x14ac:dyDescent="0.35">
      <c r="B7" s="11" t="s">
        <v>4</v>
      </c>
      <c r="C7" s="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12</vt:i4>
      </vt:variant>
    </vt:vector>
  </HeadingPairs>
  <TitlesOfParts>
    <vt:vector size="12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2026-04-21T06:34:24Z</dcterms:modified>
</cp:coreProperties>
</file>